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мит.42" sheetId="1" r:id="rId1"/>
  </sheets>
  <externalReferences>
    <externalReference r:id="rId2"/>
  </externalReferences>
  <definedNames>
    <definedName name="Z_6E36EA37_049E_4FAE_B719_2847CD16F858_.wvu.Cols" localSheetId="0" hidden="1">Комит.42!$F:$H,Комит.42!$L:$O</definedName>
    <definedName name="Z_6E36EA37_049E_4FAE_B719_2847CD16F858_.wvu.Rows" localSheetId="0" hidden="1">Комит.42!$42:$45</definedName>
    <definedName name="Z_73C0D023_21BD_4441_8EFA_957546C15799_.wvu.Cols" localSheetId="0" hidden="1">Комит.42!$F:$H,Комит.42!$L:$O</definedName>
    <definedName name="Z_73C0D023_21BD_4441_8EFA_957546C15799_.wvu.Rows" localSheetId="0" hidden="1">Комит.42!$42:$45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O25" s="1"/>
  <c r="M27"/>
  <c r="F27"/>
  <c r="F26" s="1"/>
  <c r="F50" s="1"/>
  <c r="N25"/>
  <c r="M25"/>
  <c r="L25"/>
  <c r="G24"/>
  <c r="I56"/>
  <c r="E3"/>
  <c r="N50" l="1"/>
  <c r="N54" s="1"/>
  <c r="N57" s="1"/>
  <c r="L50"/>
  <c r="L54" s="1"/>
  <c r="L57" s="1"/>
  <c r="O39"/>
  <c r="O50" s="1"/>
  <c r="O54" s="1"/>
  <c r="O57" s="1"/>
  <c r="F54"/>
  <c r="F57" s="1"/>
  <c r="G44"/>
  <c r="H44" s="1"/>
  <c r="G42"/>
  <c r="H42" s="1"/>
  <c r="G33"/>
  <c r="H33" s="1"/>
  <c r="G49"/>
  <c r="H49" s="1"/>
  <c r="I25"/>
  <c r="I50" s="1"/>
  <c r="I54" s="1"/>
  <c r="I57" s="1"/>
  <c r="H30"/>
  <c r="G27"/>
  <c r="G28"/>
  <c r="H28" s="1"/>
  <c r="G29"/>
  <c r="H29" s="1"/>
  <c r="G30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<sst xmlns="http://schemas.openxmlformats.org/spreadsheetml/2006/main" count="64" uniqueCount="53">
  <si>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ул.Комитетская,42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</si>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</sst>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5" t="s">
        <v>51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21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3356.33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3356.33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919010.6</v>
      </c>
      <c r="F10" s="25"/>
      <c r="G10" s="23"/>
      <c r="H10" s="23"/>
      <c r="I10" s="25">
        <v>906910.55</v>
      </c>
      <c r="J10" s="26">
        <v>246527.14</v>
      </c>
    </row>
    <row r="11" spans="1:10" ht="14.45" customHeight="1">
      <c r="A11" s="95" t="s">
        <v>14</v>
      </c>
      <c r="B11" s="96"/>
      <c r="C11" s="96"/>
      <c r="D11" s="97"/>
      <c r="E11" s="25"/>
      <c r="F11" s="25"/>
      <c r="G11" s="23"/>
      <c r="H11" s="23"/>
      <c r="I11" s="25"/>
      <c r="J11" s="26"/>
    </row>
    <row r="12" spans="1:10" ht="13.9" customHeight="1">
      <c r="A12" s="95" t="s">
        <v>15</v>
      </c>
      <c r="B12" s="96"/>
      <c r="C12" s="96"/>
      <c r="D12" s="97"/>
      <c r="E12" s="25">
        <v>214952.24</v>
      </c>
      <c r="F12" s="25"/>
      <c r="G12" s="23"/>
      <c r="H12" s="23"/>
      <c r="I12" s="25">
        <v>204511.14</v>
      </c>
      <c r="J12" s="26">
        <v>78739.34</v>
      </c>
    </row>
    <row r="13" spans="1:10" ht="15.75" customHeight="1">
      <c r="A13" s="95" t="s">
        <v>16</v>
      </c>
      <c r="B13" s="96"/>
      <c r="C13" s="96"/>
      <c r="D13" s="97"/>
      <c r="E13" s="25">
        <v>305395.61</v>
      </c>
      <c r="F13" s="25"/>
      <c r="G13" s="23"/>
      <c r="H13" s="23"/>
      <c r="I13" s="25">
        <v>291285.07</v>
      </c>
      <c r="J13" s="26">
        <v>111298.43</v>
      </c>
    </row>
    <row r="14" spans="1:10" ht="14.45" customHeight="1">
      <c r="A14" s="88" t="s">
        <v>17</v>
      </c>
      <c r="B14" s="88"/>
      <c r="C14" s="88"/>
      <c r="D14" s="88"/>
      <c r="E14" s="25">
        <v>449534.47</v>
      </c>
      <c r="F14" s="25"/>
      <c r="G14" s="23"/>
      <c r="H14" s="23"/>
      <c r="I14" s="25">
        <v>442530.83</v>
      </c>
      <c r="J14" s="26">
        <v>189912.79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20.25" customHeight="1">
      <c r="A16" s="101" t="s">
        <v>19</v>
      </c>
      <c r="B16" s="102"/>
      <c r="C16" s="102"/>
      <c r="D16" s="103"/>
      <c r="E16" s="25">
        <v>535805.62</v>
      </c>
      <c r="F16" s="25"/>
      <c r="G16" s="23"/>
      <c r="H16" s="23"/>
      <c r="I16" s="25">
        <v>535034.92000000004</v>
      </c>
      <c r="J16" s="26">
        <v>150441.45000000001</v>
      </c>
    </row>
    <row r="17" spans="1:15" ht="15.75">
      <c r="A17" s="88" t="s">
        <v>20</v>
      </c>
      <c r="B17" s="88"/>
      <c r="C17" s="88"/>
      <c r="D17" s="88"/>
      <c r="E17" s="25">
        <v>53173.279999999999</v>
      </c>
      <c r="F17" s="25"/>
      <c r="G17" s="23"/>
      <c r="H17" s="23"/>
      <c r="I17" s="25">
        <v>53029.75</v>
      </c>
      <c r="J17" s="26">
        <v>15408.26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/>
      <c r="F19" s="25"/>
      <c r="G19" s="23"/>
      <c r="H19" s="23"/>
      <c r="I19" s="25"/>
      <c r="J19" s="26"/>
    </row>
    <row r="20" spans="1:15" ht="15.75">
      <c r="A20" s="87" t="s">
        <v>23</v>
      </c>
      <c r="B20" s="87"/>
      <c r="C20" s="87"/>
      <c r="D20" s="111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95"/>
      <c r="E21" s="54">
        <v>8911.98</v>
      </c>
      <c r="F21" s="54"/>
      <c r="G21" s="54"/>
      <c r="H21" s="54"/>
      <c r="I21" s="25">
        <v>9066.2900000000009</v>
      </c>
      <c r="J21" s="25">
        <v>2724.79</v>
      </c>
      <c r="K21" s="53"/>
      <c r="L21" s="53"/>
      <c r="M21" s="52"/>
      <c r="N21" s="30"/>
    </row>
    <row r="22" spans="1:15" ht="8.4499999999999993" customHeight="1">
      <c r="A22" s="28"/>
      <c r="B22" s="29"/>
      <c r="C22" s="29"/>
      <c r="D22" s="29"/>
      <c r="I22" s="52"/>
      <c r="J22" s="52"/>
      <c r="K22" s="53"/>
      <c r="L22" s="53"/>
      <c r="M22" s="52"/>
      <c r="N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5" t="s">
        <v>52</v>
      </c>
      <c r="B24" s="55"/>
      <c r="C24" s="55"/>
      <c r="D24" s="55"/>
      <c r="E24" s="55"/>
      <c r="F24" s="34"/>
      <c r="G24" s="35">
        <f>'[1]УК ВР 2011 ГОД  (2)'!AC40</f>
        <v>1279.67</v>
      </c>
      <c r="H24" s="36"/>
      <c r="I24" s="25">
        <v>-627547.86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8"/>
      <c r="G25" s="38"/>
      <c r="H25" s="38"/>
      <c r="I25" s="75">
        <f>SUM(I27:I31)</f>
        <v>32598.51</v>
      </c>
      <c r="L25" s="73">
        <f>SUM(L27:L31)</f>
        <v>58354.54</v>
      </c>
      <c r="M25" s="73">
        <f t="shared" ref="M25:O25" si="0">SUM(M27:M31)</f>
        <v>68858.357199999999</v>
      </c>
      <c r="N25" s="73">
        <f t="shared" si="0"/>
        <v>0</v>
      </c>
      <c r="O25" s="73">
        <f t="shared" si="0"/>
        <v>0</v>
      </c>
    </row>
    <row r="26" spans="1:15" ht="28.5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3" t="s">
        <v>31</v>
      </c>
      <c r="B27" s="58"/>
      <c r="C27" s="58"/>
      <c r="D27" s="58"/>
      <c r="E27" s="5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8838.02</v>
      </c>
      <c r="L27" s="42">
        <v>23709.56</v>
      </c>
      <c r="M27" s="42">
        <f t="shared" ref="M27:M31" si="3">L27*118%</f>
        <v>27977.2808</v>
      </c>
      <c r="N27" s="42"/>
      <c r="O27" s="42">
        <f>N27*$O$23</f>
        <v>0</v>
      </c>
    </row>
    <row r="28" spans="1:15" ht="15.75">
      <c r="A28" s="63" t="s">
        <v>32</v>
      </c>
      <c r="B28" s="58"/>
      <c r="C28" s="58"/>
      <c r="D28" s="58"/>
      <c r="E28" s="5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2545.87</v>
      </c>
      <c r="L28" s="42">
        <v>7145.35</v>
      </c>
      <c r="M28" s="42">
        <f t="shared" si="3"/>
        <v>8431.5130000000008</v>
      </c>
      <c r="N28" s="42"/>
      <c r="O28" s="42">
        <f t="shared" ref="O28:O31" si="5">N28*$O$23</f>
        <v>0</v>
      </c>
    </row>
    <row r="29" spans="1:15" ht="15.75">
      <c r="A29" s="63" t="s">
        <v>33</v>
      </c>
      <c r="B29" s="58"/>
      <c r="C29" s="58"/>
      <c r="D29" s="58"/>
      <c r="E29" s="5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4004.85</v>
      </c>
      <c r="L29" s="42">
        <v>6836.1</v>
      </c>
      <c r="M29" s="42">
        <f t="shared" si="3"/>
        <v>8066.598</v>
      </c>
      <c r="N29" s="42"/>
      <c r="O29" s="42">
        <f t="shared" si="5"/>
        <v>0</v>
      </c>
    </row>
    <row r="30" spans="1:15" ht="15.75">
      <c r="A30" s="63" t="s">
        <v>34</v>
      </c>
      <c r="B30" s="58"/>
      <c r="C30" s="58"/>
      <c r="D30" s="58"/>
      <c r="E30" s="5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2065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.75" customHeight="1">
      <c r="A31" s="67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15144.77</v>
      </c>
      <c r="L31" s="42">
        <v>20663.53</v>
      </c>
      <c r="M31" s="42">
        <f t="shared" si="3"/>
        <v>24382.965399999997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5">
        <f>SUM(I34:I38)</f>
        <v>154887.6</v>
      </c>
      <c r="L32" s="73">
        <f>SUM(L34:L38)</f>
        <v>166957.79999999999</v>
      </c>
      <c r="M32" s="73">
        <f t="shared" ref="M32:O32" si="6">SUM(M34:M38)</f>
        <v>197010.20399999997</v>
      </c>
      <c r="N32" s="73">
        <f t="shared" si="6"/>
        <v>23938.61</v>
      </c>
      <c r="O32" s="73">
        <f t="shared" si="6"/>
        <v>24091.338331800005</v>
      </c>
    </row>
    <row r="33" spans="1:15" ht="32.25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4"/>
        <v>0</v>
      </c>
      <c r="I33" s="76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55194.55</v>
      </c>
      <c r="L34" s="42">
        <v>16563.009999999998</v>
      </c>
      <c r="M34" s="42">
        <f t="shared" ref="M34:M38" si="7">L34*118%</f>
        <v>19544.351799999997</v>
      </c>
      <c r="N34" s="42">
        <v>16461.330000000002</v>
      </c>
      <c r="O34" s="42">
        <f t="shared" ref="O34:O38" si="8">N34*$O$23</f>
        <v>16566.353285400004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13050.37</v>
      </c>
      <c r="L35" s="42">
        <v>4986.3500000000004</v>
      </c>
      <c r="M35" s="42">
        <f t="shared" si="7"/>
        <v>5883.893</v>
      </c>
      <c r="N35" s="42">
        <v>3768.57</v>
      </c>
      <c r="O35" s="42">
        <f t="shared" si="8"/>
        <v>3792.6134766000005</v>
      </c>
    </row>
    <row r="36" spans="1:15" ht="15.75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/>
      <c r="L36" s="42">
        <v>260.2</v>
      </c>
      <c r="M36" s="42">
        <f t="shared" si="7"/>
        <v>307.03599999999994</v>
      </c>
      <c r="N36" s="42">
        <v>20.16</v>
      </c>
      <c r="O36" s="42">
        <f>N36*$O$23</f>
        <v>20.2886208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886.83+33135.34</f>
        <v>34022.17</v>
      </c>
      <c r="L37" s="42">
        <v>75197.38</v>
      </c>
      <c r="M37" s="42">
        <f t="shared" si="7"/>
        <v>88732.9084</v>
      </c>
      <c r="N37" s="43">
        <v>0</v>
      </c>
      <c r="O37" s="42">
        <f t="shared" si="8"/>
        <v>0</v>
      </c>
    </row>
    <row r="38" spans="1:15" ht="43.5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52620.51</v>
      </c>
      <c r="L38" s="42">
        <v>69950.86</v>
      </c>
      <c r="M38" s="42">
        <f t="shared" si="7"/>
        <v>82542.01479999999</v>
      </c>
      <c r="N38" s="42">
        <v>3688.55</v>
      </c>
      <c r="O38" s="42">
        <f t="shared" si="8"/>
        <v>3712.0829490000006</v>
      </c>
    </row>
    <row r="39" spans="1:15" ht="15.6" customHeight="1">
      <c r="A39" s="57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94760.55</v>
      </c>
      <c r="L39" s="46">
        <f>SUM(L40:L48)</f>
        <v>6832.04</v>
      </c>
      <c r="M39" s="46">
        <f t="shared" ref="M39:O39" si="10">SUM(M40:M48)</f>
        <v>8061.8071999999993</v>
      </c>
      <c r="N39" s="46">
        <f t="shared" si="10"/>
        <v>88121.279999999999</v>
      </c>
      <c r="O39" s="46">
        <f t="shared" si="10"/>
        <v>88683.493766400017</v>
      </c>
    </row>
    <row r="40" spans="1:15" ht="15.75">
      <c r="A40" s="64" t="s">
        <v>39</v>
      </c>
      <c r="B40" s="65"/>
      <c r="C40" s="65"/>
      <c r="D40" s="65"/>
      <c r="E40" s="66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67366.94</v>
      </c>
      <c r="L40" s="42">
        <v>366.43</v>
      </c>
      <c r="M40" s="42">
        <f t="shared" ref="M40:M48" si="11">L40*118%</f>
        <v>432.38739999999996</v>
      </c>
      <c r="N40" s="42">
        <v>61091.56</v>
      </c>
      <c r="O40" s="42">
        <f t="shared" ref="O40:O45" si="12">N40*$O$23</f>
        <v>61481.3241528</v>
      </c>
    </row>
    <row r="41" spans="1:15" ht="15.75">
      <c r="A41" s="63" t="s">
        <v>32</v>
      </c>
      <c r="B41" s="58"/>
      <c r="C41" s="58"/>
      <c r="D41" s="58"/>
      <c r="E41" s="5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13582.81</v>
      </c>
      <c r="L41" s="42">
        <v>108.31</v>
      </c>
      <c r="M41" s="42">
        <f t="shared" si="11"/>
        <v>127.80579999999999</v>
      </c>
      <c r="N41" s="42">
        <v>12342.02</v>
      </c>
      <c r="O41" s="42">
        <f t="shared" si="12"/>
        <v>12420.762087600002</v>
      </c>
    </row>
    <row r="42" spans="1:15" ht="15.6" hidden="1" customHeight="1">
      <c r="A42" s="70" t="s">
        <v>40</v>
      </c>
      <c r="B42" s="70"/>
      <c r="C42" s="70"/>
      <c r="D42" s="70"/>
      <c r="E42" s="63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3" t="s">
        <v>32</v>
      </c>
      <c r="B43" s="58"/>
      <c r="C43" s="58"/>
      <c r="D43" s="58"/>
      <c r="E43" s="5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3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3" t="s">
        <v>32</v>
      </c>
      <c r="B45" s="58"/>
      <c r="C45" s="58"/>
      <c r="D45" s="58"/>
      <c r="E45" s="5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3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827.54</v>
      </c>
      <c r="L46" s="42">
        <v>44.38</v>
      </c>
      <c r="M46" s="42">
        <f t="shared" si="11"/>
        <v>52.368400000000001</v>
      </c>
      <c r="N46" s="42">
        <v>506.27</v>
      </c>
      <c r="O46" s="42">
        <f>N46*$O$23</f>
        <v>509.50000260000002</v>
      </c>
    </row>
    <row r="47" spans="1:15" ht="15.75">
      <c r="A47" s="63" t="s">
        <v>34</v>
      </c>
      <c r="B47" s="58"/>
      <c r="C47" s="58"/>
      <c r="D47" s="58"/>
      <c r="E47" s="5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148.35</v>
      </c>
      <c r="L47" s="42">
        <v>2999.04</v>
      </c>
      <c r="M47" s="42">
        <f t="shared" si="11"/>
        <v>3538.8671999999997</v>
      </c>
      <c r="N47" s="43">
        <v>0</v>
      </c>
      <c r="O47" s="42">
        <f t="shared" ref="O47:O48" si="13">N47*$O$23</f>
        <v>0</v>
      </c>
    </row>
    <row r="48" spans="1:15" ht="45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12834.91</v>
      </c>
      <c r="L48" s="42">
        <v>3313.88</v>
      </c>
      <c r="M48" s="42">
        <f t="shared" si="11"/>
        <v>3910.3784000000001</v>
      </c>
      <c r="N48" s="42">
        <v>14181.43</v>
      </c>
      <c r="O48" s="42">
        <f t="shared" si="13"/>
        <v>14271.907523400001</v>
      </c>
    </row>
    <row r="49" spans="1:15" ht="15.6" customHeight="1">
      <c r="A49" s="57" t="s">
        <v>42</v>
      </c>
      <c r="B49" s="58"/>
      <c r="C49" s="58"/>
      <c r="D49" s="58"/>
      <c r="E49" s="5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313.91000000000003</v>
      </c>
      <c r="L49" s="42">
        <v>295.52999999999997</v>
      </c>
      <c r="M49" s="42">
        <f>L49*118%</f>
        <v>348.72539999999992</v>
      </c>
      <c r="N49" s="42">
        <v>472.11</v>
      </c>
      <c r="O49" s="42">
        <f>N49*$O$23-0.09</f>
        <v>475.03206180000006</v>
      </c>
    </row>
    <row r="50" spans="1:15" ht="15.75">
      <c r="A50" s="60" t="s">
        <v>43</v>
      </c>
      <c r="B50" s="61"/>
      <c r="C50" s="61"/>
      <c r="D50" s="61"/>
      <c r="E50" s="62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282560.57</v>
      </c>
      <c r="J50" s="27"/>
      <c r="L50" s="47">
        <f>L25+L32+L39+L49</f>
        <v>232439.91</v>
      </c>
      <c r="M50" s="47">
        <f t="shared" ref="M50:O50" si="14">M25+M32+M39+M49</f>
        <v>274279.09379999997</v>
      </c>
      <c r="N50" s="47">
        <f t="shared" si="14"/>
        <v>112532</v>
      </c>
      <c r="O50" s="47">
        <f t="shared" si="14"/>
        <v>113249.86416000001</v>
      </c>
    </row>
    <row r="51" spans="1:15" ht="15.75">
      <c r="A51" s="63" t="s">
        <v>44</v>
      </c>
      <c r="B51" s="58"/>
      <c r="C51" s="58"/>
      <c r="D51" s="58"/>
      <c r="E51" s="58"/>
      <c r="F51" s="44"/>
      <c r="G51" s="44"/>
      <c r="H51" s="44"/>
      <c r="I51" s="41">
        <v>69385.679999999993</v>
      </c>
      <c r="L51" s="42"/>
      <c r="M51" s="42"/>
      <c r="N51" s="42"/>
      <c r="O51" s="42"/>
    </row>
    <row r="52" spans="1:15" ht="15.75">
      <c r="A52" s="63" t="s">
        <v>45</v>
      </c>
      <c r="B52" s="58"/>
      <c r="C52" s="58"/>
      <c r="D52" s="58"/>
      <c r="E52" s="58"/>
      <c r="F52" s="44"/>
      <c r="G52" s="44"/>
      <c r="H52" s="44"/>
      <c r="I52" s="41">
        <v>46005.22</v>
      </c>
      <c r="L52" s="42"/>
      <c r="M52" s="42"/>
      <c r="N52" s="42"/>
      <c r="O52" s="42"/>
    </row>
    <row r="53" spans="1:15" ht="15" customHeight="1">
      <c r="A53" s="64" t="s">
        <v>46</v>
      </c>
      <c r="B53" s="65"/>
      <c r="C53" s="65"/>
      <c r="D53" s="65"/>
      <c r="E53" s="66"/>
      <c r="F53" s="44"/>
      <c r="G53" s="44"/>
      <c r="H53" s="44"/>
      <c r="I53" s="41">
        <v>33727.19</v>
      </c>
      <c r="L53" s="42"/>
      <c r="M53" s="42"/>
      <c r="N53" s="42"/>
      <c r="O53" s="42"/>
    </row>
    <row r="54" spans="1:15" ht="15.75">
      <c r="A54" s="56" t="s">
        <v>47</v>
      </c>
      <c r="B54" s="56"/>
      <c r="C54" s="56"/>
      <c r="D54" s="56"/>
      <c r="E54" s="56"/>
      <c r="F54" s="44">
        <f>F50+F51+F52</f>
        <v>520189.31000000006</v>
      </c>
      <c r="G54" s="44"/>
      <c r="H54" s="44"/>
      <c r="I54" s="45">
        <f>I50+I51+I52+I53</f>
        <v>431678.66</v>
      </c>
      <c r="L54" s="47">
        <f t="shared" ref="L54:O54" si="15">L50</f>
        <v>232439.91</v>
      </c>
      <c r="M54" s="47">
        <f t="shared" si="15"/>
        <v>274279.09379999997</v>
      </c>
      <c r="N54" s="47">
        <f t="shared" si="15"/>
        <v>112532</v>
      </c>
      <c r="O54" s="47">
        <f t="shared" si="15"/>
        <v>113249.86416000001</v>
      </c>
    </row>
    <row r="55" spans="1:15" ht="15.75">
      <c r="A55" s="55" t="s">
        <v>48</v>
      </c>
      <c r="B55" s="55"/>
      <c r="C55" s="55"/>
      <c r="D55" s="55"/>
      <c r="E55" s="55"/>
      <c r="F55" s="48"/>
      <c r="G55" s="48"/>
      <c r="H55" s="48"/>
      <c r="I55" s="49">
        <f>E16</f>
        <v>535805.62</v>
      </c>
      <c r="L55" s="42"/>
      <c r="M55" s="42"/>
      <c r="N55" s="42"/>
      <c r="O55" s="42"/>
    </row>
    <row r="56" spans="1:15" ht="15.75">
      <c r="A56" s="55" t="s">
        <v>49</v>
      </c>
      <c r="B56" s="55"/>
      <c r="C56" s="55"/>
      <c r="D56" s="55"/>
      <c r="E56" s="55"/>
      <c r="F56" s="48"/>
      <c r="G56" s="48"/>
      <c r="H56" s="48"/>
      <c r="I56" s="45">
        <f>I16</f>
        <v>535034.92000000004</v>
      </c>
      <c r="K56" s="50"/>
      <c r="L56" s="42"/>
      <c r="M56" s="42"/>
      <c r="N56" s="42"/>
      <c r="O56" s="42"/>
    </row>
    <row r="57" spans="1:15" ht="15.75">
      <c r="A57" s="56" t="s">
        <v>50</v>
      </c>
      <c r="B57" s="56"/>
      <c r="C57" s="56"/>
      <c r="D57" s="56"/>
      <c r="E57" s="56"/>
      <c r="F57" s="44">
        <f>F56-F54</f>
        <v>-520189.31000000006</v>
      </c>
      <c r="G57" s="44"/>
      <c r="H57" s="44"/>
      <c r="I57" s="45">
        <f>I24+I55-I54</f>
        <v>-523420.89999999997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8" spans="1:15">
      <c r="I58" s="27"/>
    </row>
    <row r="59" spans="1:15"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Комит.42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2013-05-24T09:59:58Z</dcterms:created>
  <dcterms:modified xsi:type="dcterms:W3CDTF">2014-05-12T12:11:47Z</dcterms:modified>
</cp:coreProperties>
</file>